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\Desktop\Stari dokumenti\JN sukcesivna dobava živil\Brez cen\"/>
    </mc:Choice>
  </mc:AlternateContent>
  <xr:revisionPtr revIDLastSave="0" documentId="13_ncr:1_{51D94406-31BA-4BFC-A807-92A5E38ED4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J20" i="1"/>
  <c r="K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J25" i="1"/>
  <c r="K25" i="1"/>
  <c r="I26" i="1"/>
  <c r="K26" i="1" s="1"/>
  <c r="J26" i="1"/>
  <c r="I27" i="1"/>
  <c r="K27" i="1" s="1"/>
  <c r="J27" i="1"/>
  <c r="I28" i="1"/>
  <c r="J28" i="1"/>
  <c r="K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J41" i="1"/>
  <c r="K41" i="1"/>
  <c r="I42" i="1"/>
  <c r="K42" i="1" s="1"/>
  <c r="J42" i="1"/>
  <c r="I43" i="1"/>
  <c r="K43" i="1" s="1"/>
  <c r="J43" i="1"/>
  <c r="I44" i="1"/>
  <c r="J44" i="1"/>
  <c r="K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J57" i="1"/>
  <c r="K57" i="1"/>
  <c r="I58" i="1"/>
  <c r="K58" i="1" s="1"/>
  <c r="J58" i="1"/>
  <c r="I59" i="1"/>
  <c r="K59" i="1" s="1"/>
  <c r="J59" i="1"/>
  <c r="I60" i="1"/>
  <c r="J60" i="1"/>
  <c r="K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K65" i="1" s="1"/>
  <c r="J65" i="1"/>
  <c r="I66" i="1"/>
  <c r="K66" i="1" s="1"/>
  <c r="J66" i="1"/>
  <c r="I67" i="1"/>
  <c r="K67" i="1" s="1"/>
  <c r="J67" i="1"/>
  <c r="I68" i="1"/>
  <c r="K68" i="1" s="1"/>
  <c r="J68" i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K74" i="1" s="1"/>
  <c r="J74" i="1"/>
  <c r="I75" i="1"/>
  <c r="K75" i="1" s="1"/>
  <c r="J75" i="1"/>
  <c r="I76" i="1"/>
  <c r="K76" i="1" s="1"/>
  <c r="J76" i="1"/>
  <c r="I77" i="1"/>
  <c r="K77" i="1" s="1"/>
  <c r="J77" i="1"/>
  <c r="I78" i="1"/>
  <c r="K78" i="1" s="1"/>
  <c r="J78" i="1"/>
  <c r="I79" i="1"/>
  <c r="J79" i="1"/>
  <c r="K79" i="1"/>
  <c r="I80" i="1"/>
  <c r="K80" i="1" s="1"/>
  <c r="J80" i="1"/>
  <c r="I81" i="1"/>
  <c r="J81" i="1"/>
  <c r="K81" i="1"/>
  <c r="I82" i="1"/>
  <c r="J82" i="1"/>
  <c r="K82" i="1"/>
  <c r="I83" i="1"/>
  <c r="K83" i="1" s="1"/>
  <c r="J83" i="1"/>
  <c r="I84" i="1"/>
  <c r="J84" i="1"/>
  <c r="K84" i="1"/>
  <c r="I85" i="1"/>
  <c r="K85" i="1" s="1"/>
  <c r="J85" i="1"/>
  <c r="I86" i="1"/>
  <c r="J86" i="1"/>
  <c r="K86" i="1"/>
  <c r="I87" i="1"/>
  <c r="J87" i="1"/>
  <c r="K87" i="1"/>
  <c r="I88" i="1"/>
  <c r="K88" i="1" s="1"/>
  <c r="J88" i="1"/>
  <c r="I89" i="1"/>
  <c r="J89" i="1"/>
  <c r="K89" i="1"/>
  <c r="I90" i="1"/>
  <c r="K90" i="1" s="1"/>
  <c r="J90" i="1"/>
  <c r="I91" i="1"/>
  <c r="K91" i="1" s="1"/>
  <c r="J91" i="1"/>
  <c r="I92" i="1"/>
  <c r="K92" i="1" s="1"/>
  <c r="J92" i="1"/>
  <c r="I93" i="1"/>
  <c r="K93" i="1" s="1"/>
  <c r="J93" i="1"/>
  <c r="I94" i="1"/>
  <c r="K94" i="1" s="1"/>
  <c r="J94" i="1"/>
  <c r="I95" i="1"/>
  <c r="J95" i="1"/>
  <c r="K95" i="1"/>
  <c r="I96" i="1"/>
  <c r="K96" i="1" s="1"/>
  <c r="J96" i="1"/>
  <c r="I97" i="1"/>
  <c r="J97" i="1"/>
  <c r="K97" i="1"/>
  <c r="I98" i="1"/>
  <c r="K98" i="1" s="1"/>
  <c r="J98" i="1"/>
  <c r="I99" i="1"/>
  <c r="K99" i="1" s="1"/>
  <c r="J99" i="1"/>
  <c r="J102" i="1" l="1"/>
  <c r="J17" i="1"/>
  <c r="I17" i="1"/>
  <c r="K17" i="1" s="1"/>
  <c r="K102" i="1" s="1"/>
</calcChain>
</file>

<file path=xl/sharedStrings.xml><?xml version="1.0" encoding="utf-8"?>
<sst xmlns="http://schemas.openxmlformats.org/spreadsheetml/2006/main" count="273" uniqueCount="188">
  <si>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</si>
  <si>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</si>
  <si>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</si>
  <si>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</si>
  <si>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</si>
  <si>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</si>
  <si>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</si>
  <si>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</si>
  <si>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</si>
  <si>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</si>
  <si>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</si>
  <si>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</si>
  <si>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</si>
  <si>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</si>
  <si>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</si>
  <si>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</si>
  <si>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</si>
  <si>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</si>
  <si>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</si>
  <si>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</si>
  <si>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</si>
  <si>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</si>
  <si>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</si>
  <si>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</si>
  <si>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</si>
  <si>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</si>
  <si>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</si>
  <si>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</si>
  <si>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</si>
  <si>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</si>
  <si>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</si>
  <si>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</si>
  <si>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</si>
  <si>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</si>
  <si>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</si>
  <si>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</si>
  <si>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</si>
  <si>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</si>
  <si>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</si>
  <si>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</si>
  <si>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</si>
  <si>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</si>
  <si>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</si>
  <si>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</si>
  <si>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</si>
  <si>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</si>
  <si>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</si>
  <si>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</si>
  <si>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</si>
  <si>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</si>
  <si>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</si>
  <si>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</si>
  <si>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</si>
  <si>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</si>
  <si>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Brokoli - zamrznjen cvet fi. 40-60 2,5 kg</t>
  </si>
  <si>
    <t>Francoski rogljiček-vzhajani 1kg/1</t>
  </si>
  <si>
    <t>Gobice - mešane (štorovke,šitake,bukov ostrigar) 2.5 kg</t>
  </si>
  <si>
    <t>Kostanjev pire 1kg/1</t>
  </si>
  <si>
    <t>Listnato testo 0,5kg</t>
  </si>
  <si>
    <t>Sladoled v banjicah (čokolada, vanilija, jagoda, limon sorbet, stracciatella, breskev- jogurt, amarena, lešnik, malaga) 4 L</t>
  </si>
  <si>
    <t>Sojini polpeti 1L/1</t>
  </si>
  <si>
    <t>Zamrz. grah in korenček v kockah .mix 2,5 kg</t>
  </si>
  <si>
    <t>Zamrz.zelenjava za francosko solato 2,5kg/1</t>
  </si>
  <si>
    <t>Zamrznjen fižol -zelen , fini, tanki 2,5kg</t>
  </si>
  <si>
    <t>Zamrznjen fižol -zeleni ploščati -masleni -*(kot Romano) 2,5 kg</t>
  </si>
  <si>
    <t>Zamrznjen grah 2,5kg/1</t>
  </si>
  <si>
    <t>Zamrznjen korenček - baby-mlad 2,5kg/1</t>
  </si>
  <si>
    <t>Zamrznjen por - rezanci 2,5kg/1</t>
  </si>
  <si>
    <t>Zamrznjena cvetača 2,5kg/1 fi.40-60 cvet</t>
  </si>
  <si>
    <t>Zamrznjena koruza 2,5kg/1</t>
  </si>
  <si>
    <t>Zamrznjena špinača pasirana briketi 2,5kg/1</t>
  </si>
  <si>
    <t>Zamrznjena zelenjava 2,5kg/1 *(kot Kaiser cvet ) (brokoli 30%, cvetača 40%, korenje 30%)</t>
  </si>
  <si>
    <t>Zamrznjena zelenjava za mineštro 2,5kg/1</t>
  </si>
  <si>
    <t>Zamrznjene borovnice 2,5kg/1</t>
  </si>
  <si>
    <t>Zamrznjene jagode 2,5kg/1</t>
  </si>
  <si>
    <t>Zamrznjene maline 2,5kg/1</t>
  </si>
  <si>
    <t>Zamrznjene robide 2,5kg/1</t>
  </si>
  <si>
    <t>Zamrznjene višnje 2,5kg/1</t>
  </si>
  <si>
    <t>Zamrznjeni gozdni sadeži 2,5kg/1</t>
  </si>
  <si>
    <t>Zamrznjeni jurčki - celi baby fi.3-5 2,5kg/1</t>
  </si>
  <si>
    <t>Zamrznjeni šampinjoni - rezani 2,5kg/1</t>
  </si>
  <si>
    <t>Zamrznjeno korenje - kocke 2,5kg/1</t>
  </si>
  <si>
    <t>Zamrznjeno korenje- valoviti rez 2,5kg/1</t>
  </si>
  <si>
    <t>Zelenjavni polpeti 1/1</t>
  </si>
  <si>
    <t>kom</t>
  </si>
  <si>
    <t>kg</t>
  </si>
  <si>
    <t>Zamrznjene slive 2,5kg/1</t>
  </si>
  <si>
    <t>Zamrznjene marelice 2,5kg/1</t>
  </si>
  <si>
    <t>34.</t>
  </si>
  <si>
    <t>35.</t>
  </si>
  <si>
    <t>Zamrznjen ribez 2,5kg</t>
  </si>
  <si>
    <t>Zamrznena cvetača mini cvet 10-20 mm 2,5kg</t>
  </si>
  <si>
    <t>Rogljičel brez polnila Lizzi 43g ali 23 g</t>
  </si>
  <si>
    <t xml:space="preserve">Zamrznjena maslena bučka 2,5 kg 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</si>
  <si>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</si>
  <si>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</si>
  <si>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</si>
  <si>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</si>
  <si>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</si>
  <si>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</si>
  <si>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</si>
  <si>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</si>
  <si>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</si>
  <si>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</si>
  <si>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</si>
  <si>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</si>
  <si>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</si>
  <si>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Zamrznjeni korenje pariško 2,5 kg</t>
  </si>
  <si>
    <t>Sladoled 1l ( jagoda, vanilja, čokolada) kot planica</t>
  </si>
  <si>
    <t>Sladoled jogurt s češnjo 4l</t>
  </si>
  <si>
    <t>Korneti (čokolada, lešnik, vanilija)120 ml</t>
  </si>
  <si>
    <t>Zamrznjen krompir - pommes frites, žlebasti 2.5 kg</t>
  </si>
  <si>
    <t>Zamrznjene bučke cukini  - kocke 2,5kg/1</t>
  </si>
  <si>
    <t xml:space="preserve">Sladoled malo pakiranje, lonček  150 g, čokolada, vanili </t>
  </si>
  <si>
    <t>Sladoled lučka, vanili 70 ml</t>
  </si>
  <si>
    <t>Sladoled breskev-jogurt 4 l</t>
  </si>
  <si>
    <t>Zamrznjena buča hokaido - kocke 2,5kg</t>
  </si>
  <si>
    <t>Sladoled brez laktoze, vanili-jagoda 150 ml</t>
  </si>
  <si>
    <t>Zamrznjena rdeča paprika, rezana 2,5 kg</t>
  </si>
  <si>
    <t>49.</t>
  </si>
  <si>
    <t>50.</t>
  </si>
  <si>
    <t>Krompirjevi svaljki  s pirino moko ZM.</t>
  </si>
  <si>
    <t>Kaneloni gobovi 100g ZM.</t>
  </si>
  <si>
    <t>Tortelini sirovi (polnjene testenine) ZM.</t>
  </si>
  <si>
    <t>Tortelini špinačni (polnjene testenine) ZM.</t>
  </si>
  <si>
    <t>Rogljiček francoski ajdov z orehi 80g, zamrznjen</t>
  </si>
  <si>
    <t>Rogljiček francoski temni 90g, zamrznjen</t>
  </si>
  <si>
    <t>Rogljiček francoski temni z nadevom 110g, zamrznjen</t>
  </si>
  <si>
    <t xml:space="preserve">Rogljiček francoski marelični 110g, zamrznjen </t>
  </si>
  <si>
    <t>Burek skutni 260g ZM.</t>
  </si>
  <si>
    <t>Burek mesni 260g ZM.</t>
  </si>
  <si>
    <t>Pizza margarita brez glutena 50g ZM.</t>
  </si>
  <si>
    <t>Pecivo biskvitno brez glutena 90g ZM.</t>
  </si>
  <si>
    <t>Štruča riževa brez glutena 50g ZM.</t>
  </si>
  <si>
    <t>Biskvit lešnik 3,6 kg ZM.</t>
  </si>
  <si>
    <t>Biskvit malina 3,8 kg ZM.</t>
  </si>
  <si>
    <t>Testo za lazanjo razvaljeno 1kg ZM.(GN pekač)</t>
  </si>
  <si>
    <t>Listnato testo razvaljano 1kg ZM.(GN pekač)</t>
  </si>
  <si>
    <t>Vlečeno testo, razvaljano  500g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</si>
  <si>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</si>
  <si>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</si>
  <si>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</si>
  <si>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</si>
  <si>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</si>
  <si>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</si>
  <si>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</si>
  <si>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</si>
  <si>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</si>
  <si>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</si>
  <si>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</si>
  <si>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</si>
  <si>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</si>
  <si>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</si>
  <si>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</si>
  <si>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</si>
  <si>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</si>
  <si>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</si>
  <si>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</si>
  <si>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</si>
  <si>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</si>
  <si>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</si>
  <si>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</si>
  <si>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</si>
  <si>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</si>
  <si>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</si>
  <si>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</si>
  <si>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</si>
  <si>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</si>
  <si>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</si>
  <si>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</si>
  <si>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</si>
  <si>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</si>
  <si>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Temna borovničeva palčka(primerna za diabetike) 100g ZM.</t>
  </si>
  <si>
    <t>Ocvrtki s sirom ZM. 1kg/1</t>
  </si>
  <si>
    <t>Ocvrtki zdrobovi ZM. 1kg/1</t>
  </si>
  <si>
    <t>Kaneloni šunka, sir 100g ZM. 1kg/1</t>
  </si>
  <si>
    <t>Polpeti sirovi ZM. 1kg /1</t>
  </si>
  <si>
    <t>Sojine polpeti- polpeti iz sojinih kosmičov ZM. 1KG/1</t>
  </si>
  <si>
    <t>Cmoki z jagodnim nadevom iz krompirjevega testa ZM. 1kg/1</t>
  </si>
  <si>
    <t>Cmoki s slivovin nadevom iz krompirjevega testa ZM. 1kg/1</t>
  </si>
  <si>
    <t>Cmoki pirini z mareličnim nadevom(45% koščkov marelic) ZM. 1kg/1</t>
  </si>
  <si>
    <t>Štruklji ajdovi s skuto ZM. 1kg/1</t>
  </si>
  <si>
    <t>Štruklji skutnim nadevom slani palica ZM. 8kg</t>
  </si>
  <si>
    <t>Svaljki domači dolgi ZM. 1kg/1</t>
  </si>
  <si>
    <t>Svaljki  kmečki ajdovi ZM. 1kg/1</t>
  </si>
  <si>
    <t>Svaljki kmečki ZM. 1kg/1</t>
  </si>
  <si>
    <t>Skutni svaljki- svaljki iz krompirjevega testa in skute ZM. 1kg/1</t>
  </si>
  <si>
    <t>13. SKLOP - ZAMRZNJENI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</si>
</sst>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152400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3"/>
  <sheetViews>
    <sheetView tabSelected="1" zoomScale="80" zoomScaleNormal="80" workbookViewId="0">
      <selection activeCell="A14" sqref="A14"/>
    </sheetView>
  </sheetViews>
  <sheetFormatPr defaultColWidth="9.140625" defaultRowHeight="15" x14ac:dyDescent="0.25"/>
  <cols>
    <col min="1" max="1" width="6" customWidth="1"/>
    <col min="2" max="2" width="30.28515625" customWidth="1"/>
    <col min="4" max="4" width="15" bestFit="1" customWidth="1"/>
    <col min="5" max="5" width="10.28515625" bestFit="1" customWidth="1"/>
    <col min="6" max="6" width="6" bestFit="1" customWidth="1"/>
    <col min="7" max="7" width="13.42578125" customWidth="1"/>
    <col min="8" max="11" width="14.4257812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18"/>
      <c r="D7" s="18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18"/>
      <c r="D9" s="18"/>
      <c r="E9" s="18"/>
      <c r="F9" s="18"/>
      <c r="G9" s="18"/>
      <c r="H9" s="18"/>
      <c r="I9" s="18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50</v>
      </c>
      <c r="C11" s="18"/>
      <c r="D11" s="18"/>
      <c r="E11" s="18"/>
      <c r="F11" s="2"/>
      <c r="G11" s="12" t="s">
        <v>51</v>
      </c>
      <c r="H11" s="4"/>
      <c r="I11" s="12" t="s">
        <v>52</v>
      </c>
      <c r="J11" s="18"/>
      <c r="K11" s="18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53</v>
      </c>
      <c r="K13" s="2"/>
    </row>
    <row r="14" spans="1:11" x14ac:dyDescent="0.25">
      <c r="A14" s="1" t="s">
        <v>187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41</v>
      </c>
      <c r="B16" s="6" t="s">
        <v>4</v>
      </c>
      <c r="C16" s="5" t="s">
        <v>42</v>
      </c>
      <c r="D16" s="5" t="s">
        <v>43</v>
      </c>
      <c r="E16" s="5" t="s">
        <v>6</v>
      </c>
      <c r="F16" s="5" t="s">
        <v>5</v>
      </c>
      <c r="G16" s="6" t="s">
        <v>7</v>
      </c>
      <c r="H16" s="5" t="s">
        <v>47</v>
      </c>
      <c r="I16" s="5" t="s">
        <v>46</v>
      </c>
      <c r="J16" s="5" t="s">
        <v>44</v>
      </c>
      <c r="K16" s="5" t="s">
        <v>45</v>
      </c>
    </row>
    <row r="17" spans="1:11" ht="24" x14ac:dyDescent="0.25">
      <c r="A17" s="7" t="s">
        <v>8</v>
      </c>
      <c r="B17" s="8" t="s">
        <v>54</v>
      </c>
      <c r="C17" s="16"/>
      <c r="D17" s="16"/>
      <c r="E17" s="7" t="s">
        <v>84</v>
      </c>
      <c r="F17" s="15">
        <v>9.5000000000000001E-2</v>
      </c>
      <c r="G17" s="7">
        <v>480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5">
      <c r="A18" s="7" t="s">
        <v>9</v>
      </c>
      <c r="B18" s="8" t="s">
        <v>61</v>
      </c>
      <c r="C18" s="16"/>
      <c r="D18" s="16"/>
      <c r="E18" s="7" t="s">
        <v>84</v>
      </c>
      <c r="F18" s="15">
        <v>9.5000000000000001E-2</v>
      </c>
      <c r="G18" s="7">
        <v>180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x14ac:dyDescent="0.25">
      <c r="A19" s="7" t="s">
        <v>10</v>
      </c>
      <c r="B19" s="8" t="s">
        <v>65</v>
      </c>
      <c r="C19" s="16"/>
      <c r="D19" s="16"/>
      <c r="E19" s="7" t="s">
        <v>84</v>
      </c>
      <c r="F19" s="15">
        <v>9.5000000000000001E-2</v>
      </c>
      <c r="G19" s="7">
        <v>240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ht="24" x14ac:dyDescent="0.25">
      <c r="A20" s="7" t="s">
        <v>11</v>
      </c>
      <c r="B20" s="8" t="s">
        <v>62</v>
      </c>
      <c r="C20" s="16"/>
      <c r="D20" s="16"/>
      <c r="E20" s="7" t="s">
        <v>84</v>
      </c>
      <c r="F20" s="15">
        <v>9.5000000000000001E-2</v>
      </c>
      <c r="G20" s="7">
        <v>300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5">
      <c r="A21" s="7" t="s">
        <v>12</v>
      </c>
      <c r="B21" s="8" t="s">
        <v>63</v>
      </c>
      <c r="C21" s="16"/>
      <c r="D21" s="16"/>
      <c r="E21" s="7" t="s">
        <v>84</v>
      </c>
      <c r="F21" s="15">
        <v>9.5000000000000001E-2</v>
      </c>
      <c r="G21" s="7">
        <v>30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5">
      <c r="A22" s="7" t="s">
        <v>13</v>
      </c>
      <c r="B22" s="8" t="s">
        <v>64</v>
      </c>
      <c r="C22" s="16"/>
      <c r="D22" s="16"/>
      <c r="E22" s="7" t="s">
        <v>84</v>
      </c>
      <c r="F22" s="15">
        <v>9.5000000000000001E-2</v>
      </c>
      <c r="G22" s="7">
        <v>2400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5">
      <c r="A23" s="7" t="s">
        <v>14</v>
      </c>
      <c r="B23" s="8" t="s">
        <v>66</v>
      </c>
      <c r="C23" s="16"/>
      <c r="D23" s="16"/>
      <c r="E23" s="7" t="s">
        <v>84</v>
      </c>
      <c r="F23" s="15">
        <v>9.5000000000000001E-2</v>
      </c>
      <c r="G23" s="7">
        <v>30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x14ac:dyDescent="0.25">
      <c r="A24" s="7" t="s">
        <v>15</v>
      </c>
      <c r="B24" s="8" t="s">
        <v>81</v>
      </c>
      <c r="C24" s="16"/>
      <c r="D24" s="16"/>
      <c r="E24" s="7" t="s">
        <v>84</v>
      </c>
      <c r="F24" s="15">
        <v>9.5000000000000001E-2</v>
      </c>
      <c r="G24" s="7">
        <v>360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24" x14ac:dyDescent="0.25">
      <c r="A25" s="7" t="s">
        <v>16</v>
      </c>
      <c r="B25" s="8" t="s">
        <v>82</v>
      </c>
      <c r="C25" s="16"/>
      <c r="D25" s="16"/>
      <c r="E25" s="7" t="s">
        <v>84</v>
      </c>
      <c r="F25" s="15">
        <v>9.5000000000000001E-2</v>
      </c>
      <c r="G25" s="7">
        <v>10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5">
      <c r="A26" s="7" t="s">
        <v>17</v>
      </c>
      <c r="B26" s="8" t="s">
        <v>107</v>
      </c>
      <c r="C26" s="16"/>
      <c r="D26" s="16"/>
      <c r="E26" s="7" t="s">
        <v>84</v>
      </c>
      <c r="F26" s="15">
        <v>9.5000000000000001E-2</v>
      </c>
      <c r="G26" s="7">
        <v>120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5">
      <c r="A27" s="7" t="s">
        <v>18</v>
      </c>
      <c r="B27" s="17" t="s">
        <v>111</v>
      </c>
      <c r="C27" s="16"/>
      <c r="D27" s="16"/>
      <c r="E27" s="7" t="s">
        <v>84</v>
      </c>
      <c r="F27" s="15">
        <v>9.5000000000000001E-2</v>
      </c>
      <c r="G27" s="7">
        <v>60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ht="24" x14ac:dyDescent="0.25">
      <c r="A28" s="7" t="s">
        <v>19</v>
      </c>
      <c r="B28" s="17" t="s">
        <v>118</v>
      </c>
      <c r="C28" s="16"/>
      <c r="D28" s="16"/>
      <c r="E28" s="7" t="s">
        <v>84</v>
      </c>
      <c r="F28" s="15">
        <v>9.5000000000000001E-2</v>
      </c>
      <c r="G28" s="7">
        <v>40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5">
      <c r="A29" s="7" t="s">
        <v>20</v>
      </c>
      <c r="B29" s="8" t="s">
        <v>67</v>
      </c>
      <c r="C29" s="16"/>
      <c r="D29" s="16"/>
      <c r="E29" s="7" t="s">
        <v>84</v>
      </c>
      <c r="F29" s="15">
        <v>9.5000000000000001E-2</v>
      </c>
      <c r="G29" s="7">
        <v>60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24" x14ac:dyDescent="0.25">
      <c r="A30" s="7" t="s">
        <v>21</v>
      </c>
      <c r="B30" s="8" t="s">
        <v>68</v>
      </c>
      <c r="C30" s="16"/>
      <c r="D30" s="16"/>
      <c r="E30" s="7" t="s">
        <v>84</v>
      </c>
      <c r="F30" s="15">
        <v>9.5000000000000001E-2</v>
      </c>
      <c r="G30" s="7">
        <v>240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ht="24" x14ac:dyDescent="0.25">
      <c r="A31" s="7" t="s">
        <v>22</v>
      </c>
      <c r="B31" s="8" t="s">
        <v>91</v>
      </c>
      <c r="C31" s="16"/>
      <c r="D31" s="16"/>
      <c r="E31" s="7" t="s">
        <v>84</v>
      </c>
      <c r="F31" s="15">
        <v>9.5000000000000001E-2</v>
      </c>
      <c r="G31" s="7">
        <v>240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x14ac:dyDescent="0.25">
      <c r="A32" s="7" t="s">
        <v>23</v>
      </c>
      <c r="B32" s="8" t="s">
        <v>69</v>
      </c>
      <c r="C32" s="16"/>
      <c r="D32" s="16"/>
      <c r="E32" s="7" t="s">
        <v>84</v>
      </c>
      <c r="F32" s="15">
        <v>9.5000000000000001E-2</v>
      </c>
      <c r="G32" s="7">
        <v>40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ht="24" x14ac:dyDescent="0.25">
      <c r="A33" s="7" t="s">
        <v>24</v>
      </c>
      <c r="B33" s="8" t="s">
        <v>70</v>
      </c>
      <c r="C33" s="16"/>
      <c r="D33" s="16"/>
      <c r="E33" s="7" t="s">
        <v>84</v>
      </c>
      <c r="F33" s="15">
        <v>9.5000000000000001E-2</v>
      </c>
      <c r="G33" s="7">
        <v>240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36" x14ac:dyDescent="0.25">
      <c r="A34" s="7" t="s">
        <v>25</v>
      </c>
      <c r="B34" s="8" t="s">
        <v>71</v>
      </c>
      <c r="C34" s="16"/>
      <c r="D34" s="16"/>
      <c r="E34" s="7" t="s">
        <v>84</v>
      </c>
      <c r="F34" s="15">
        <v>9.5000000000000001E-2</v>
      </c>
      <c r="G34" s="7">
        <v>1500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5">
      <c r="A35" s="7" t="s">
        <v>26</v>
      </c>
      <c r="B35" s="8" t="s">
        <v>72</v>
      </c>
      <c r="C35" s="16"/>
      <c r="D35" s="16"/>
      <c r="E35" s="7" t="s">
        <v>84</v>
      </c>
      <c r="F35" s="15">
        <v>9.5000000000000001E-2</v>
      </c>
      <c r="G35" s="7">
        <v>120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5">
      <c r="A36" s="7" t="s">
        <v>27</v>
      </c>
      <c r="B36" s="17" t="s">
        <v>112</v>
      </c>
      <c r="C36" s="16"/>
      <c r="D36" s="16"/>
      <c r="E36" s="7" t="s">
        <v>84</v>
      </c>
      <c r="F36" s="15">
        <v>9.5000000000000001E-2</v>
      </c>
      <c r="G36" s="7">
        <v>40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24" x14ac:dyDescent="0.25">
      <c r="A37" s="7" t="s">
        <v>28</v>
      </c>
      <c r="B37" s="17" t="s">
        <v>116</v>
      </c>
      <c r="C37" s="16"/>
      <c r="D37" s="16"/>
      <c r="E37" s="7" t="s">
        <v>84</v>
      </c>
      <c r="F37" s="15">
        <v>9.5000000000000001E-2</v>
      </c>
      <c r="G37" s="7">
        <v>40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5">
      <c r="A38" s="7" t="s">
        <v>29</v>
      </c>
      <c r="B38" s="8" t="s">
        <v>93</v>
      </c>
      <c r="C38" s="16"/>
      <c r="D38" s="16"/>
      <c r="E38" s="7" t="s">
        <v>84</v>
      </c>
      <c r="F38" s="15">
        <v>9.5000000000000001E-2</v>
      </c>
      <c r="G38" s="7">
        <v>40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5">
      <c r="A39" s="7" t="s">
        <v>30</v>
      </c>
      <c r="B39" s="8" t="s">
        <v>74</v>
      </c>
      <c r="C39" s="16"/>
      <c r="D39" s="16"/>
      <c r="E39" s="7" t="s">
        <v>84</v>
      </c>
      <c r="F39" s="15">
        <v>9.5000000000000001E-2</v>
      </c>
      <c r="G39" s="7">
        <v>360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x14ac:dyDescent="0.25">
      <c r="A40" s="7" t="s">
        <v>31</v>
      </c>
      <c r="B40" s="8" t="s">
        <v>75</v>
      </c>
      <c r="C40" s="16"/>
      <c r="D40" s="16"/>
      <c r="E40" s="7" t="s">
        <v>84</v>
      </c>
      <c r="F40" s="15">
        <v>9.5000000000000001E-2</v>
      </c>
      <c r="G40" s="7">
        <v>10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x14ac:dyDescent="0.25">
      <c r="A41" s="7" t="s">
        <v>32</v>
      </c>
      <c r="B41" s="8" t="s">
        <v>87</v>
      </c>
      <c r="C41" s="16"/>
      <c r="D41" s="16"/>
      <c r="E41" s="7" t="s">
        <v>84</v>
      </c>
      <c r="F41" s="15">
        <v>9.5000000000000001E-2</v>
      </c>
      <c r="G41" s="7">
        <v>60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x14ac:dyDescent="0.25">
      <c r="A42" s="7" t="s">
        <v>33</v>
      </c>
      <c r="B42" s="8" t="s">
        <v>76</v>
      </c>
      <c r="C42" s="16"/>
      <c r="D42" s="16"/>
      <c r="E42" s="7" t="s">
        <v>84</v>
      </c>
      <c r="F42" s="15">
        <v>9.5000000000000001E-2</v>
      </c>
      <c r="G42" s="7">
        <v>10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x14ac:dyDescent="0.25">
      <c r="A43" s="7" t="s">
        <v>34</v>
      </c>
      <c r="B43" s="8" t="s">
        <v>86</v>
      </c>
      <c r="C43" s="16"/>
      <c r="D43" s="16"/>
      <c r="E43" s="7" t="s">
        <v>84</v>
      </c>
      <c r="F43" s="15">
        <v>9.5000000000000001E-2</v>
      </c>
      <c r="G43" s="7">
        <v>10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5">
      <c r="A44" s="7" t="s">
        <v>35</v>
      </c>
      <c r="B44" s="8" t="s">
        <v>77</v>
      </c>
      <c r="C44" s="16"/>
      <c r="D44" s="16"/>
      <c r="E44" s="7" t="s">
        <v>84</v>
      </c>
      <c r="F44" s="15">
        <v>9.5000000000000001E-2</v>
      </c>
      <c r="G44" s="7">
        <v>60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x14ac:dyDescent="0.25">
      <c r="A45" s="7" t="s">
        <v>36</v>
      </c>
      <c r="B45" s="8" t="s">
        <v>90</v>
      </c>
      <c r="C45" s="16"/>
      <c r="D45" s="16"/>
      <c r="E45" s="7" t="s">
        <v>84</v>
      </c>
      <c r="F45" s="15">
        <v>9.5000000000000001E-2</v>
      </c>
      <c r="G45" s="7">
        <v>10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x14ac:dyDescent="0.25">
      <c r="A46" s="7" t="s">
        <v>37</v>
      </c>
      <c r="B46" s="8" t="s">
        <v>78</v>
      </c>
      <c r="C46" s="16"/>
      <c r="D46" s="16"/>
      <c r="E46" s="7" t="s">
        <v>84</v>
      </c>
      <c r="F46" s="15">
        <v>9.5000000000000001E-2</v>
      </c>
      <c r="G46" s="7">
        <v>40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5">
      <c r="A47" s="7" t="s">
        <v>38</v>
      </c>
      <c r="B47" s="8" t="s">
        <v>73</v>
      </c>
      <c r="C47" s="16"/>
      <c r="D47" s="16"/>
      <c r="E47" s="7" t="s">
        <v>84</v>
      </c>
      <c r="F47" s="15">
        <v>9.5000000000000001E-2</v>
      </c>
      <c r="G47" s="7">
        <v>30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36" x14ac:dyDescent="0.25">
      <c r="A48" s="7" t="s">
        <v>39</v>
      </c>
      <c r="B48" s="8" t="s">
        <v>56</v>
      </c>
      <c r="C48" s="16"/>
      <c r="D48" s="16"/>
      <c r="E48" s="7" t="s">
        <v>84</v>
      </c>
      <c r="F48" s="15">
        <v>9.5000000000000001E-2</v>
      </c>
      <c r="G48" s="7">
        <v>80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5">
      <c r="A49" s="7" t="s">
        <v>40</v>
      </c>
      <c r="B49" s="8" t="s">
        <v>79</v>
      </c>
      <c r="C49" s="16"/>
      <c r="D49" s="16"/>
      <c r="E49" s="7" t="s">
        <v>84</v>
      </c>
      <c r="F49" s="15">
        <v>9.5000000000000001E-2</v>
      </c>
      <c r="G49" s="7">
        <v>20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ht="24" x14ac:dyDescent="0.25">
      <c r="A50" s="7" t="s">
        <v>88</v>
      </c>
      <c r="B50" s="8" t="s">
        <v>80</v>
      </c>
      <c r="C50" s="16"/>
      <c r="D50" s="16"/>
      <c r="E50" s="7" t="s">
        <v>84</v>
      </c>
      <c r="F50" s="15">
        <v>9.5000000000000001E-2</v>
      </c>
      <c r="G50" s="7">
        <v>180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x14ac:dyDescent="0.25">
      <c r="A51" s="7" t="s">
        <v>89</v>
      </c>
      <c r="B51" s="8" t="s">
        <v>81</v>
      </c>
      <c r="C51" s="16"/>
      <c r="D51" s="16"/>
      <c r="E51" s="7" t="s">
        <v>84</v>
      </c>
      <c r="F51" s="15">
        <v>9.5000000000000001E-2</v>
      </c>
      <c r="G51" s="7">
        <v>360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24" x14ac:dyDescent="0.25">
      <c r="A52" s="7" t="s">
        <v>94</v>
      </c>
      <c r="B52" s="8" t="s">
        <v>82</v>
      </c>
      <c r="C52" s="16"/>
      <c r="D52" s="16"/>
      <c r="E52" s="7" t="s">
        <v>84</v>
      </c>
      <c r="F52" s="15">
        <v>9.5000000000000001E-2</v>
      </c>
      <c r="G52" s="7">
        <v>20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x14ac:dyDescent="0.25">
      <c r="A53" s="7" t="s">
        <v>95</v>
      </c>
      <c r="B53" s="8" t="s">
        <v>60</v>
      </c>
      <c r="C53" s="16"/>
      <c r="D53" s="16"/>
      <c r="E53" s="7" t="s">
        <v>85</v>
      </c>
      <c r="F53" s="15">
        <v>9.5000000000000001E-2</v>
      </c>
      <c r="G53" s="7">
        <v>60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x14ac:dyDescent="0.25">
      <c r="A54" s="7" t="s">
        <v>96</v>
      </c>
      <c r="B54" s="8" t="s">
        <v>83</v>
      </c>
      <c r="C54" s="16"/>
      <c r="D54" s="16"/>
      <c r="E54" s="7" t="s">
        <v>85</v>
      </c>
      <c r="F54" s="15">
        <v>9.5000000000000001E-2</v>
      </c>
      <c r="G54" s="7">
        <v>360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22.5" customHeight="1" x14ac:dyDescent="0.25">
      <c r="A55" s="7" t="s">
        <v>97</v>
      </c>
      <c r="B55" s="17" t="s">
        <v>110</v>
      </c>
      <c r="C55" s="16"/>
      <c r="D55" s="16"/>
      <c r="E55" s="7" t="s">
        <v>84</v>
      </c>
      <c r="F55" s="15">
        <v>9.5000000000000001E-2</v>
      </c>
      <c r="G55" s="7">
        <v>4800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48" x14ac:dyDescent="0.25">
      <c r="A56" s="7" t="s">
        <v>98</v>
      </c>
      <c r="B56" s="8" t="s">
        <v>59</v>
      </c>
      <c r="C56" s="16"/>
      <c r="D56" s="16"/>
      <c r="E56" s="7" t="s">
        <v>84</v>
      </c>
      <c r="F56" s="15">
        <v>9.5000000000000001E-2</v>
      </c>
      <c r="G56" s="7">
        <v>720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24" x14ac:dyDescent="0.25">
      <c r="A57" s="7" t="s">
        <v>99</v>
      </c>
      <c r="B57" s="17" t="s">
        <v>113</v>
      </c>
      <c r="C57" s="16"/>
      <c r="D57" s="16"/>
      <c r="E57" s="7" t="s">
        <v>84</v>
      </c>
      <c r="F57" s="15">
        <v>9.5000000000000001E-2</v>
      </c>
      <c r="G57" s="7">
        <v>600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ht="24" x14ac:dyDescent="0.25">
      <c r="A58" s="7" t="s">
        <v>100</v>
      </c>
      <c r="B58" s="8" t="s">
        <v>108</v>
      </c>
      <c r="C58" s="16"/>
      <c r="D58" s="16"/>
      <c r="E58" s="7" t="s">
        <v>84</v>
      </c>
      <c r="F58" s="15">
        <v>9.5000000000000001E-2</v>
      </c>
      <c r="G58" s="7">
        <v>120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x14ac:dyDescent="0.25">
      <c r="A59" s="7" t="s">
        <v>101</v>
      </c>
      <c r="B59" s="17" t="s">
        <v>114</v>
      </c>
      <c r="C59" s="16"/>
      <c r="D59" s="16"/>
      <c r="E59" s="7" t="s">
        <v>84</v>
      </c>
      <c r="F59" s="15">
        <v>9.5000000000000001E-2</v>
      </c>
      <c r="G59" s="7">
        <v>600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ht="21.75" customHeight="1" x14ac:dyDescent="0.25">
      <c r="A60" s="7" t="s">
        <v>102</v>
      </c>
      <c r="B60" s="17" t="s">
        <v>115</v>
      </c>
      <c r="C60" s="16"/>
      <c r="D60" s="16"/>
      <c r="E60" s="7" t="s">
        <v>84</v>
      </c>
      <c r="F60" s="15">
        <v>9.5000000000000001E-2</v>
      </c>
      <c r="G60" s="7">
        <v>120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x14ac:dyDescent="0.25">
      <c r="A61" s="7" t="s">
        <v>103</v>
      </c>
      <c r="B61" s="8" t="s">
        <v>109</v>
      </c>
      <c r="C61" s="16"/>
      <c r="D61" s="16"/>
      <c r="E61" s="7" t="s">
        <v>84</v>
      </c>
      <c r="F61" s="15">
        <v>9.5000000000000001E-2</v>
      </c>
      <c r="G61" s="7">
        <v>120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x14ac:dyDescent="0.25">
      <c r="A62" s="7" t="s">
        <v>104</v>
      </c>
      <c r="B62" s="8" t="s">
        <v>55</v>
      </c>
      <c r="C62" s="16"/>
      <c r="D62" s="16"/>
      <c r="E62" s="7" t="s">
        <v>85</v>
      </c>
      <c r="F62" s="15">
        <v>9.5000000000000001E-2</v>
      </c>
      <c r="G62" s="7">
        <v>20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ht="24" x14ac:dyDescent="0.25">
      <c r="A63" s="7" t="s">
        <v>105</v>
      </c>
      <c r="B63" s="8" t="s">
        <v>92</v>
      </c>
      <c r="C63" s="16"/>
      <c r="D63" s="16"/>
      <c r="E63" s="7" t="s">
        <v>84</v>
      </c>
      <c r="F63" s="15">
        <v>9.5000000000000001E-2</v>
      </c>
      <c r="G63" s="7">
        <v>120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ht="24" x14ac:dyDescent="0.25">
      <c r="A64" s="7" t="s">
        <v>106</v>
      </c>
      <c r="B64" s="8" t="s">
        <v>117</v>
      </c>
      <c r="C64" s="16"/>
      <c r="D64" s="16"/>
      <c r="E64" s="7" t="s">
        <v>84</v>
      </c>
      <c r="F64" s="15">
        <v>9.5000000000000001E-2</v>
      </c>
      <c r="G64" s="7">
        <v>120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x14ac:dyDescent="0.25">
      <c r="A65" s="7" t="s">
        <v>119</v>
      </c>
      <c r="B65" s="8" t="s">
        <v>57</v>
      </c>
      <c r="C65" s="16"/>
      <c r="D65" s="16"/>
      <c r="E65" s="7" t="s">
        <v>85</v>
      </c>
      <c r="F65" s="15">
        <v>9.5000000000000001E-2</v>
      </c>
      <c r="G65" s="7">
        <v>20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x14ac:dyDescent="0.25">
      <c r="A66" s="7" t="s">
        <v>120</v>
      </c>
      <c r="B66" s="8" t="s">
        <v>58</v>
      </c>
      <c r="C66" s="16"/>
      <c r="D66" s="16"/>
      <c r="E66" s="7" t="s">
        <v>84</v>
      </c>
      <c r="F66" s="15">
        <v>9.5000000000000001E-2</v>
      </c>
      <c r="G66" s="7">
        <v>240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ht="29.25" customHeight="1" x14ac:dyDescent="0.25">
      <c r="A67" s="7" t="s">
        <v>139</v>
      </c>
      <c r="B67" s="8" t="s">
        <v>121</v>
      </c>
      <c r="C67" s="16"/>
      <c r="D67" s="16"/>
      <c r="E67" s="7" t="s">
        <v>85</v>
      </c>
      <c r="F67" s="15">
        <v>9.5000000000000001E-2</v>
      </c>
      <c r="G67" s="7">
        <v>500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ht="31.5" customHeight="1" x14ac:dyDescent="0.25">
      <c r="A68" s="7" t="s">
        <v>140</v>
      </c>
      <c r="B68" s="8" t="s">
        <v>186</v>
      </c>
      <c r="C68" s="16"/>
      <c r="D68" s="16"/>
      <c r="E68" s="7" t="s">
        <v>85</v>
      </c>
      <c r="F68" s="15">
        <v>9.5000000000000001E-2</v>
      </c>
      <c r="G68" s="7">
        <v>2000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x14ac:dyDescent="0.25">
      <c r="A69" s="7" t="s">
        <v>141</v>
      </c>
      <c r="B69" s="8" t="s">
        <v>185</v>
      </c>
      <c r="C69" s="16"/>
      <c r="D69" s="16"/>
      <c r="E69" s="7" t="s">
        <v>85</v>
      </c>
      <c r="F69" s="15">
        <v>9.5000000000000001E-2</v>
      </c>
      <c r="G69" s="7">
        <v>2000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5">
      <c r="A70" s="7" t="s">
        <v>142</v>
      </c>
      <c r="B70" s="8" t="s">
        <v>184</v>
      </c>
      <c r="C70" s="16"/>
      <c r="D70" s="16"/>
      <c r="E70" s="7" t="s">
        <v>85</v>
      </c>
      <c r="F70" s="15">
        <v>9.5000000000000001E-2</v>
      </c>
      <c r="G70" s="7">
        <v>500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x14ac:dyDescent="0.25">
      <c r="A71" s="7" t="s">
        <v>143</v>
      </c>
      <c r="B71" s="8" t="s">
        <v>183</v>
      </c>
      <c r="C71" s="16"/>
      <c r="D71" s="16"/>
      <c r="E71" s="7" t="s">
        <v>85</v>
      </c>
      <c r="F71" s="15">
        <v>9.5000000000000001E-2</v>
      </c>
      <c r="G71" s="7">
        <v>2000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ht="24" x14ac:dyDescent="0.25">
      <c r="A72" s="7" t="s">
        <v>144</v>
      </c>
      <c r="B72" s="8" t="s">
        <v>182</v>
      </c>
      <c r="C72" s="16"/>
      <c r="D72" s="16"/>
      <c r="E72" s="7" t="s">
        <v>85</v>
      </c>
      <c r="F72" s="15">
        <v>9.5000000000000001E-2</v>
      </c>
      <c r="G72" s="7">
        <v>3000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x14ac:dyDescent="0.25">
      <c r="A73" s="7" t="s">
        <v>145</v>
      </c>
      <c r="B73" s="8" t="s">
        <v>181</v>
      </c>
      <c r="C73" s="16"/>
      <c r="D73" s="16"/>
      <c r="E73" s="7" t="s">
        <v>85</v>
      </c>
      <c r="F73" s="15">
        <v>9.5000000000000001E-2</v>
      </c>
      <c r="G73" s="7">
        <v>1500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ht="36" x14ac:dyDescent="0.25">
      <c r="A74" s="7" t="s">
        <v>146</v>
      </c>
      <c r="B74" s="8" t="s">
        <v>180</v>
      </c>
      <c r="C74" s="16"/>
      <c r="D74" s="16"/>
      <c r="E74" s="7" t="s">
        <v>85</v>
      </c>
      <c r="F74" s="15">
        <v>9.5000000000000001E-2</v>
      </c>
      <c r="G74" s="7">
        <v>2000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ht="24" x14ac:dyDescent="0.25">
      <c r="A75" s="7" t="s">
        <v>147</v>
      </c>
      <c r="B75" s="8" t="s">
        <v>179</v>
      </c>
      <c r="C75" s="16"/>
      <c r="D75" s="16"/>
      <c r="E75" s="7" t="s">
        <v>85</v>
      </c>
      <c r="F75" s="15">
        <v>9.5000000000000001E-2</v>
      </c>
      <c r="G75" s="7">
        <v>2000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ht="24" x14ac:dyDescent="0.25">
      <c r="A76" s="7" t="s">
        <v>148</v>
      </c>
      <c r="B76" s="8" t="s">
        <v>178</v>
      </c>
      <c r="C76" s="16"/>
      <c r="D76" s="16"/>
      <c r="E76" s="7" t="s">
        <v>85</v>
      </c>
      <c r="F76" s="15">
        <v>9.5000000000000001E-2</v>
      </c>
      <c r="G76" s="7">
        <v>2000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ht="24" x14ac:dyDescent="0.25">
      <c r="A77" s="7" t="s">
        <v>149</v>
      </c>
      <c r="B77" s="8" t="s">
        <v>177</v>
      </c>
      <c r="C77" s="16"/>
      <c r="D77" s="16"/>
      <c r="E77" s="7" t="s">
        <v>85</v>
      </c>
      <c r="F77" s="15">
        <v>9.5000000000000001E-2</v>
      </c>
      <c r="G77" s="7">
        <v>500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x14ac:dyDescent="0.25">
      <c r="A78" s="7" t="s">
        <v>150</v>
      </c>
      <c r="B78" s="8" t="s">
        <v>176</v>
      </c>
      <c r="C78" s="16"/>
      <c r="D78" s="16"/>
      <c r="E78" s="7" t="s">
        <v>85</v>
      </c>
      <c r="F78" s="15">
        <v>9.5000000000000001E-2</v>
      </c>
      <c r="G78" s="7">
        <v>500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x14ac:dyDescent="0.25">
      <c r="A79" s="7" t="s">
        <v>151</v>
      </c>
      <c r="B79" s="8" t="s">
        <v>122</v>
      </c>
      <c r="C79" s="16"/>
      <c r="D79" s="16"/>
      <c r="E79" s="7" t="s">
        <v>84</v>
      </c>
      <c r="F79" s="15">
        <v>9.5000000000000001E-2</v>
      </c>
      <c r="G79" s="7">
        <v>2000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x14ac:dyDescent="0.25">
      <c r="A80" s="7" t="s">
        <v>152</v>
      </c>
      <c r="B80" s="8" t="s">
        <v>175</v>
      </c>
      <c r="C80" s="16"/>
      <c r="D80" s="16"/>
      <c r="E80" s="7" t="s">
        <v>84</v>
      </c>
      <c r="F80" s="15">
        <v>9.5000000000000001E-2</v>
      </c>
      <c r="G80" s="7">
        <v>2000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1" ht="24" x14ac:dyDescent="0.25">
      <c r="A81" s="7" t="s">
        <v>153</v>
      </c>
      <c r="B81" s="8" t="s">
        <v>123</v>
      </c>
      <c r="C81" s="16"/>
      <c r="D81" s="16"/>
      <c r="E81" s="7" t="s">
        <v>85</v>
      </c>
      <c r="F81" s="15">
        <v>9.5000000000000001E-2</v>
      </c>
      <c r="G81" s="7">
        <v>2000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1" ht="24" x14ac:dyDescent="0.25">
      <c r="A82" s="7" t="s">
        <v>154</v>
      </c>
      <c r="B82" s="8" t="s">
        <v>124</v>
      </c>
      <c r="C82" s="16"/>
      <c r="D82" s="16"/>
      <c r="E82" s="7" t="s">
        <v>85</v>
      </c>
      <c r="F82" s="15">
        <v>9.5000000000000001E-2</v>
      </c>
      <c r="G82" s="7">
        <v>2000</v>
      </c>
      <c r="H82" s="9"/>
      <c r="I82" s="10">
        <f t="shared" ref="I82:I99" si="3">H82+(F82*H82)</f>
        <v>0</v>
      </c>
      <c r="J82" s="10">
        <f t="shared" ref="J82:J99" si="4">H82*G82</f>
        <v>0</v>
      </c>
      <c r="K82" s="10">
        <f t="shared" ref="K82:K99" si="5">I82*G82</f>
        <v>0</v>
      </c>
    </row>
    <row r="83" spans="1:11" x14ac:dyDescent="0.25">
      <c r="A83" s="7" t="s">
        <v>155</v>
      </c>
      <c r="B83" s="8" t="s">
        <v>173</v>
      </c>
      <c r="C83" s="16"/>
      <c r="D83" s="16"/>
      <c r="E83" s="7" t="s">
        <v>85</v>
      </c>
      <c r="F83" s="15">
        <v>9.5000000000000001E-2</v>
      </c>
      <c r="G83" s="7">
        <v>2000</v>
      </c>
      <c r="H83" s="9"/>
      <c r="I83" s="10">
        <f t="shared" si="3"/>
        <v>0</v>
      </c>
      <c r="J83" s="10">
        <f t="shared" si="4"/>
        <v>0</v>
      </c>
      <c r="K83" s="10">
        <f t="shared" si="5"/>
        <v>0</v>
      </c>
    </row>
    <row r="84" spans="1:11" x14ac:dyDescent="0.25">
      <c r="A84" s="7" t="s">
        <v>156</v>
      </c>
      <c r="B84" s="8" t="s">
        <v>174</v>
      </c>
      <c r="C84" s="16"/>
      <c r="D84" s="16"/>
      <c r="E84" s="7" t="s">
        <v>85</v>
      </c>
      <c r="F84" s="15">
        <v>9.5000000000000001E-2</v>
      </c>
      <c r="G84" s="7">
        <v>2000</v>
      </c>
      <c r="H84" s="9"/>
      <c r="I84" s="10">
        <f t="shared" si="3"/>
        <v>0</v>
      </c>
      <c r="J84" s="10">
        <f t="shared" si="4"/>
        <v>0</v>
      </c>
      <c r="K84" s="10">
        <f t="shared" si="5"/>
        <v>0</v>
      </c>
    </row>
    <row r="85" spans="1:11" ht="24" x14ac:dyDescent="0.25">
      <c r="A85" s="7" t="s">
        <v>157</v>
      </c>
      <c r="B85" s="8" t="s">
        <v>125</v>
      </c>
      <c r="C85" s="16"/>
      <c r="D85" s="16"/>
      <c r="E85" s="7" t="s">
        <v>84</v>
      </c>
      <c r="F85" s="15">
        <v>9.5000000000000001E-2</v>
      </c>
      <c r="G85" s="7">
        <v>1000</v>
      </c>
      <c r="H85" s="9"/>
      <c r="I85" s="10">
        <f t="shared" si="3"/>
        <v>0</v>
      </c>
      <c r="J85" s="10">
        <f t="shared" si="4"/>
        <v>0</v>
      </c>
      <c r="K85" s="10">
        <f t="shared" si="5"/>
        <v>0</v>
      </c>
    </row>
    <row r="86" spans="1:11" ht="24" x14ac:dyDescent="0.25">
      <c r="A86" s="7" t="s">
        <v>158</v>
      </c>
      <c r="B86" s="17" t="s">
        <v>126</v>
      </c>
      <c r="C86" s="16"/>
      <c r="D86" s="16"/>
      <c r="E86" s="7" t="s">
        <v>84</v>
      </c>
      <c r="F86" s="15">
        <v>9.5000000000000001E-2</v>
      </c>
      <c r="G86" s="7">
        <v>1000</v>
      </c>
      <c r="H86" s="9"/>
      <c r="I86" s="10">
        <f t="shared" si="3"/>
        <v>0</v>
      </c>
      <c r="J86" s="10">
        <f t="shared" si="4"/>
        <v>0</v>
      </c>
      <c r="K86" s="10">
        <f t="shared" si="5"/>
        <v>0</v>
      </c>
    </row>
    <row r="87" spans="1:11" ht="24" x14ac:dyDescent="0.25">
      <c r="A87" s="7" t="s">
        <v>159</v>
      </c>
      <c r="B87" s="17" t="s">
        <v>127</v>
      </c>
      <c r="C87" s="16"/>
      <c r="D87" s="16"/>
      <c r="E87" s="7" t="s">
        <v>84</v>
      </c>
      <c r="F87" s="15">
        <v>9.5000000000000001E-2</v>
      </c>
      <c r="G87" s="7">
        <v>2000</v>
      </c>
      <c r="H87" s="9"/>
      <c r="I87" s="10">
        <f t="shared" si="3"/>
        <v>0</v>
      </c>
      <c r="J87" s="10">
        <f t="shared" si="4"/>
        <v>0</v>
      </c>
      <c r="K87" s="10">
        <f t="shared" si="5"/>
        <v>0</v>
      </c>
    </row>
    <row r="88" spans="1:11" ht="24" x14ac:dyDescent="0.25">
      <c r="A88" s="7" t="s">
        <v>160</v>
      </c>
      <c r="B88" s="17" t="s">
        <v>128</v>
      </c>
      <c r="C88" s="16"/>
      <c r="D88" s="16"/>
      <c r="E88" s="7" t="s">
        <v>84</v>
      </c>
      <c r="F88" s="15">
        <v>9.5000000000000001E-2</v>
      </c>
      <c r="G88" s="7">
        <v>2000</v>
      </c>
      <c r="H88" s="9"/>
      <c r="I88" s="10">
        <f t="shared" si="3"/>
        <v>0</v>
      </c>
      <c r="J88" s="10">
        <f t="shared" si="4"/>
        <v>0</v>
      </c>
      <c r="K88" s="10">
        <f t="shared" si="5"/>
        <v>0</v>
      </c>
    </row>
    <row r="89" spans="1:11" x14ac:dyDescent="0.25">
      <c r="A89" s="7" t="s">
        <v>161</v>
      </c>
      <c r="B89" s="8" t="s">
        <v>129</v>
      </c>
      <c r="C89" s="16"/>
      <c r="D89" s="16"/>
      <c r="E89" s="7" t="s">
        <v>84</v>
      </c>
      <c r="F89" s="15">
        <v>9.5000000000000001E-2</v>
      </c>
      <c r="G89" s="7">
        <v>2000</v>
      </c>
      <c r="H89" s="9"/>
      <c r="I89" s="10">
        <f t="shared" si="3"/>
        <v>0</v>
      </c>
      <c r="J89" s="10">
        <f t="shared" si="4"/>
        <v>0</v>
      </c>
      <c r="K89" s="10">
        <f t="shared" si="5"/>
        <v>0</v>
      </c>
    </row>
    <row r="90" spans="1:11" x14ac:dyDescent="0.25">
      <c r="A90" s="7" t="s">
        <v>162</v>
      </c>
      <c r="B90" s="8" t="s">
        <v>130</v>
      </c>
      <c r="C90" s="16"/>
      <c r="D90" s="16"/>
      <c r="E90" s="7" t="s">
        <v>84</v>
      </c>
      <c r="F90" s="15">
        <v>9.5000000000000001E-2</v>
      </c>
      <c r="G90" s="7">
        <v>2000</v>
      </c>
      <c r="H90" s="9"/>
      <c r="I90" s="10">
        <f t="shared" si="3"/>
        <v>0</v>
      </c>
      <c r="J90" s="10">
        <f t="shared" si="4"/>
        <v>0</v>
      </c>
      <c r="K90" s="10">
        <f t="shared" si="5"/>
        <v>0</v>
      </c>
    </row>
    <row r="91" spans="1:11" x14ac:dyDescent="0.25">
      <c r="A91" s="7" t="s">
        <v>163</v>
      </c>
      <c r="B91" s="8" t="s">
        <v>131</v>
      </c>
      <c r="C91" s="16"/>
      <c r="D91" s="16"/>
      <c r="E91" s="7" t="s">
        <v>84</v>
      </c>
      <c r="F91" s="15">
        <v>9.5000000000000001E-2</v>
      </c>
      <c r="G91" s="7">
        <v>50</v>
      </c>
      <c r="H91" s="9"/>
      <c r="I91" s="10">
        <f t="shared" si="3"/>
        <v>0</v>
      </c>
      <c r="J91" s="10">
        <f t="shared" si="4"/>
        <v>0</v>
      </c>
      <c r="K91" s="10">
        <f t="shared" si="5"/>
        <v>0</v>
      </c>
    </row>
    <row r="92" spans="1:11" ht="24" x14ac:dyDescent="0.25">
      <c r="A92" s="7" t="s">
        <v>164</v>
      </c>
      <c r="B92" s="8" t="s">
        <v>172</v>
      </c>
      <c r="C92" s="16"/>
      <c r="D92" s="16"/>
      <c r="E92" s="7" t="s">
        <v>84</v>
      </c>
      <c r="F92" s="15">
        <v>9.5000000000000001E-2</v>
      </c>
      <c r="G92" s="7">
        <v>1000</v>
      </c>
      <c r="H92" s="9"/>
      <c r="I92" s="10">
        <f t="shared" si="3"/>
        <v>0</v>
      </c>
      <c r="J92" s="10">
        <f t="shared" si="4"/>
        <v>0</v>
      </c>
      <c r="K92" s="10">
        <f t="shared" si="5"/>
        <v>0</v>
      </c>
    </row>
    <row r="93" spans="1:11" ht="24" x14ac:dyDescent="0.25">
      <c r="A93" s="7" t="s">
        <v>165</v>
      </c>
      <c r="B93" s="17" t="s">
        <v>132</v>
      </c>
      <c r="C93" s="16"/>
      <c r="D93" s="16"/>
      <c r="E93" s="7" t="s">
        <v>84</v>
      </c>
      <c r="F93" s="15">
        <v>9.5000000000000001E-2</v>
      </c>
      <c r="G93" s="7">
        <v>50</v>
      </c>
      <c r="H93" s="9"/>
      <c r="I93" s="10">
        <f t="shared" si="3"/>
        <v>0</v>
      </c>
      <c r="J93" s="10">
        <f t="shared" si="4"/>
        <v>0</v>
      </c>
      <c r="K93" s="10">
        <f t="shared" si="5"/>
        <v>0</v>
      </c>
    </row>
    <row r="94" spans="1:11" x14ac:dyDescent="0.25">
      <c r="A94" s="7" t="s">
        <v>166</v>
      </c>
      <c r="B94" s="8" t="s">
        <v>133</v>
      </c>
      <c r="C94" s="16"/>
      <c r="D94" s="16"/>
      <c r="E94" s="7" t="s">
        <v>84</v>
      </c>
      <c r="F94" s="15">
        <v>9.5000000000000001E-2</v>
      </c>
      <c r="G94" s="7">
        <v>50</v>
      </c>
      <c r="H94" s="9"/>
      <c r="I94" s="10">
        <f t="shared" si="3"/>
        <v>0</v>
      </c>
      <c r="J94" s="10">
        <f t="shared" si="4"/>
        <v>0</v>
      </c>
      <c r="K94" s="10">
        <f t="shared" si="5"/>
        <v>0</v>
      </c>
    </row>
    <row r="95" spans="1:11" x14ac:dyDescent="0.25">
      <c r="A95" s="7" t="s">
        <v>167</v>
      </c>
      <c r="B95" s="17" t="s">
        <v>134</v>
      </c>
      <c r="C95" s="16"/>
      <c r="D95" s="16"/>
      <c r="E95" s="7" t="s">
        <v>84</v>
      </c>
      <c r="F95" s="15">
        <v>9.5000000000000001E-2</v>
      </c>
      <c r="G95" s="7">
        <v>50</v>
      </c>
      <c r="H95" s="9"/>
      <c r="I95" s="10">
        <f t="shared" si="3"/>
        <v>0</v>
      </c>
      <c r="J95" s="10">
        <f t="shared" si="4"/>
        <v>0</v>
      </c>
      <c r="K95" s="10">
        <f t="shared" si="5"/>
        <v>0</v>
      </c>
    </row>
    <row r="96" spans="1:11" x14ac:dyDescent="0.25">
      <c r="A96" s="7" t="s">
        <v>168</v>
      </c>
      <c r="B96" s="17" t="s">
        <v>135</v>
      </c>
      <c r="C96" s="16"/>
      <c r="D96" s="16"/>
      <c r="E96" s="7" t="s">
        <v>84</v>
      </c>
      <c r="F96" s="15">
        <v>9.5000000000000001E-2</v>
      </c>
      <c r="G96" s="7">
        <v>50</v>
      </c>
      <c r="H96" s="9"/>
      <c r="I96" s="10">
        <f t="shared" si="3"/>
        <v>0</v>
      </c>
      <c r="J96" s="10">
        <f t="shared" si="4"/>
        <v>0</v>
      </c>
      <c r="K96" s="10">
        <f t="shared" si="5"/>
        <v>0</v>
      </c>
    </row>
    <row r="97" spans="1:11" ht="24" x14ac:dyDescent="0.25">
      <c r="A97" s="7" t="s">
        <v>169</v>
      </c>
      <c r="B97" s="17" t="s">
        <v>136</v>
      </c>
      <c r="C97" s="16"/>
      <c r="D97" s="16"/>
      <c r="E97" s="7" t="s">
        <v>84</v>
      </c>
      <c r="F97" s="15">
        <v>9.5000000000000001E-2</v>
      </c>
      <c r="G97" s="7">
        <v>50</v>
      </c>
      <c r="H97" s="9"/>
      <c r="I97" s="10">
        <f t="shared" si="3"/>
        <v>0</v>
      </c>
      <c r="J97" s="10">
        <f t="shared" si="4"/>
        <v>0</v>
      </c>
      <c r="K97" s="10">
        <f t="shared" si="5"/>
        <v>0</v>
      </c>
    </row>
    <row r="98" spans="1:11" ht="24" x14ac:dyDescent="0.25">
      <c r="A98" s="7" t="s">
        <v>170</v>
      </c>
      <c r="B98" s="8" t="s">
        <v>137</v>
      </c>
      <c r="C98" s="16"/>
      <c r="D98" s="16"/>
      <c r="E98" s="7" t="s">
        <v>84</v>
      </c>
      <c r="F98" s="15">
        <v>9.5000000000000001E-2</v>
      </c>
      <c r="G98" s="7">
        <v>100</v>
      </c>
      <c r="H98" s="9"/>
      <c r="I98" s="10">
        <f t="shared" si="3"/>
        <v>0</v>
      </c>
      <c r="J98" s="10">
        <f t="shared" si="4"/>
        <v>0</v>
      </c>
      <c r="K98" s="10">
        <f t="shared" si="5"/>
        <v>0</v>
      </c>
    </row>
    <row r="99" spans="1:11" x14ac:dyDescent="0.25">
      <c r="A99" s="7" t="s">
        <v>171</v>
      </c>
      <c r="B99" s="17" t="s">
        <v>138</v>
      </c>
      <c r="C99" s="16"/>
      <c r="D99" s="16"/>
      <c r="E99" s="7" t="s">
        <v>84</v>
      </c>
      <c r="F99" s="15">
        <v>9.5000000000000001E-2</v>
      </c>
      <c r="G99" s="7">
        <v>500</v>
      </c>
      <c r="H99" s="9"/>
      <c r="I99" s="10">
        <f t="shared" si="3"/>
        <v>0</v>
      </c>
      <c r="J99" s="10">
        <f t="shared" si="4"/>
        <v>0</v>
      </c>
      <c r="K99" s="10">
        <f t="shared" si="5"/>
        <v>0</v>
      </c>
    </row>
    <row r="101" spans="1:11" ht="24" x14ac:dyDescent="0.25">
      <c r="A101" s="2"/>
      <c r="B101" s="13" t="s">
        <v>49</v>
      </c>
      <c r="C101" s="19"/>
      <c r="D101" s="20"/>
      <c r="E101" s="20"/>
      <c r="F101" s="21"/>
      <c r="G101" s="2"/>
      <c r="H101" s="2"/>
      <c r="I101" s="2"/>
      <c r="J101" s="5" t="s">
        <v>44</v>
      </c>
      <c r="K101" s="5" t="s">
        <v>45</v>
      </c>
    </row>
    <row r="102" spans="1:11" x14ac:dyDescent="0.25">
      <c r="A102" s="2"/>
      <c r="B102" s="2"/>
      <c r="C102" s="22"/>
      <c r="D102" s="23"/>
      <c r="E102" s="23"/>
      <c r="F102" s="24"/>
      <c r="G102" s="2"/>
      <c r="H102" s="2"/>
      <c r="I102" s="6" t="s">
        <v>48</v>
      </c>
      <c r="J102" s="11">
        <f>SUM(J17:J99)</f>
        <v>0</v>
      </c>
      <c r="K102" s="11">
        <f>SUM(K17:K99)</f>
        <v>0</v>
      </c>
    </row>
    <row r="103" spans="1:11" x14ac:dyDescent="0.25">
      <c r="A103" s="2"/>
      <c r="B103" s="2"/>
      <c r="C103" s="25"/>
      <c r="D103" s="26"/>
      <c r="E103" s="26"/>
      <c r="F103" s="27"/>
      <c r="G103" s="2"/>
      <c r="H103" s="2"/>
      <c r="I103" s="2"/>
      <c r="J103" s="2"/>
      <c r="K103" s="2"/>
    </row>
  </sheetData>
  <sortState xmlns:xlrd2="http://schemas.microsoft.com/office/spreadsheetml/2017/richdata2" ref="B17:G54">
    <sortCondition ref="B17:B54"/>
  </sortState>
  <mergeCells count="5">
    <mergeCell ref="J11:K11"/>
    <mergeCell ref="C101:F103"/>
    <mergeCell ref="C7:D7"/>
    <mergeCell ref="C9:I9"/>
    <mergeCell ref="C11:E11"/>
  </mergeCells>
  <phoneticPr fontId="7" type="noConversion"/>
  <pageMargins left="0.25" right="0.25" top="0.125" bottom="0.60416666666666663" header="0.3" footer="0.3"/>
  <pageSetup paperSize="9" scale="96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2023-03-01T08:32:27Z</cp:lastPrinted>
  <dcterms:created xsi:type="dcterms:W3CDTF">2019-02-11T10:53:52Z</dcterms:created>
  <dcterms:modified xsi:type="dcterms:W3CDTF">2023-03-06T12:15:17Z</dcterms:modified>
</cp:coreProperties>
</file>